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3" l="1"/>
  <c r="G3" i="2"/>
  <c r="B3" i="3"/>
  <c r="F3" i="4"/>
  <c r="G3" s="1"/>
  <c r="B3"/>
  <c r="F3" i="3"/>
  <c r="F3" i="2"/>
  <c r="B3"/>
  <c r="A4" i="5"/>
  <c r="B6" i="1"/>
  <c r="A4" i="4"/>
  <c r="A4" i="3"/>
  <c r="A4" i="2"/>
  <c r="G4" i="3" l="1"/>
  <c r="G4" i="4"/>
  <c r="C4" i="1"/>
  <c r="F4" s="1"/>
  <c r="G4" s="1"/>
  <c r="H4" s="1"/>
  <c r="F4" i="4"/>
  <c r="B4"/>
  <c r="F4" i="2"/>
  <c r="G4" s="1"/>
  <c r="B4"/>
  <c r="F4" i="5"/>
  <c r="G4" s="1"/>
  <c r="B4"/>
  <c r="F4" i="3"/>
  <c r="B4"/>
  <c r="B7" i="1"/>
  <c r="A5" i="2"/>
  <c r="A5" i="4"/>
  <c r="A5" i="5"/>
  <c r="A5" i="3"/>
  <c r="G5" i="4" l="1"/>
  <c r="G5" i="3"/>
  <c r="C5" i="1"/>
  <c r="D5" s="1"/>
  <c r="E5" s="1"/>
  <c r="F5" s="1"/>
  <c r="G5" s="1"/>
  <c r="H5" s="1"/>
  <c r="F5" i="4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4" l="1"/>
  <c r="G7" i="3"/>
  <c r="H6" i="1"/>
  <c r="C7"/>
  <c r="D7" s="1"/>
  <c r="E7" s="1"/>
  <c r="F7" s="1"/>
  <c r="G7" s="1"/>
  <c r="B7" i="2"/>
  <c r="F7"/>
  <c r="G7" s="1"/>
  <c r="F7" i="4"/>
  <c r="B7"/>
  <c r="F7" i="5"/>
  <c r="G7" s="1"/>
  <c r="B7"/>
  <c r="F7" i="3"/>
  <c r="B7"/>
  <c r="B10" i="1"/>
  <c r="A8" i="5"/>
  <c r="A8" i="3"/>
  <c r="A8" i="4"/>
  <c r="A8" i="2"/>
  <c r="G8" i="3" l="1"/>
  <c r="G8" i="4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B8"/>
  <c r="F8" i="5"/>
  <c r="G8" s="1"/>
  <c r="B8"/>
  <c r="F8" i="2"/>
  <c r="G8" s="1"/>
  <c r="B8"/>
  <c r="F8" i="4"/>
  <c r="B8"/>
  <c r="C8" i="1"/>
  <c r="D8" s="1"/>
  <c r="E8" s="1"/>
  <c r="F8" s="1"/>
  <c r="G8" s="1"/>
  <c r="B11"/>
  <c r="A9" i="2"/>
  <c r="A9" i="5"/>
  <c r="A9" i="4"/>
  <c r="A9" i="3"/>
  <c r="G9" i="4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B9"/>
  <c r="F9" i="5"/>
  <c r="G9" s="1"/>
  <c r="B9"/>
  <c r="B12" i="1"/>
  <c r="A10" i="3"/>
  <c r="A10" i="2"/>
  <c r="A10" i="5"/>
  <c r="A10" i="4"/>
  <c r="G10" l="1"/>
  <c r="G10" i="3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4" l="1"/>
  <c r="G12" i="3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l="1"/>
  <c r="G14" i="2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B14"/>
  <c r="F14" i="5"/>
  <c r="G14" s="1"/>
  <c r="B14"/>
  <c r="B17" i="1"/>
  <c r="A15" i="4"/>
  <c r="A15" i="3"/>
  <c r="A15" i="2"/>
  <c r="A15" i="5"/>
  <c r="G15" i="4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4" l="1"/>
  <c r="H15" i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B16"/>
  <c r="B19" i="1"/>
  <c r="A17" i="2"/>
  <c r="A17" i="4"/>
  <c r="A17" i="5"/>
  <c r="A17" i="3"/>
  <c r="G17" l="1"/>
  <c r="G17" i="2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3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G19" s="1"/>
  <c r="B22" i="1"/>
  <c r="A20" i="5"/>
  <c r="A20" i="4"/>
  <c r="A20" i="3"/>
  <c r="A20" i="2"/>
  <c r="G20" i="3" l="1"/>
  <c r="G20" i="4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l="1"/>
  <c r="G22" i="3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B22"/>
  <c r="F22" i="2"/>
  <c r="G22" s="1"/>
  <c r="B22"/>
  <c r="B25" i="1"/>
  <c r="A23" i="4"/>
  <c r="A23" i="3"/>
  <c r="A23" i="2"/>
  <c r="A23" i="5"/>
  <c r="G23" i="3" l="1"/>
  <c r="G23" i="4"/>
  <c r="H22" i="1"/>
  <c r="F23" i="4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4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B24"/>
  <c r="F24" i="3"/>
  <c r="G24" s="1"/>
  <c r="B24"/>
  <c r="B27" i="1"/>
  <c r="A25" i="2"/>
  <c r="A25" i="4"/>
  <c r="A25" i="5"/>
  <c r="A25" i="3"/>
  <c r="G25" i="4" l="1"/>
  <c r="G25" i="3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B25"/>
  <c r="B28" i="1"/>
  <c r="A26" i="3"/>
  <c r="A26" i="2"/>
  <c r="A26" i="5"/>
  <c r="A26" i="4"/>
  <c r="G26" l="1"/>
  <c r="G26" i="3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<sst xmlns="http://schemas.openxmlformats.org/spreadsheetml/2006/main" count="126" uniqueCount="27">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</sst>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opLeftCell="D1" workbookViewId="0">
      <selection activeCell="Y4" sqref="Y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45566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>
      <c r="B5" s="1">
        <f>IF(B4="","",IF(MONTH(B4+1+A5)=$B$2,B4+1+A5,""))</f>
        <v>45567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45568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45569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45570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  <c r="Y8" s="2">
        <f>IF(X8="","",'Cx 01'!X7+'Cx 02'!X7+'Cx 03'!X7+'Cx 04'!X7)</f>
        <v>0</v>
      </c>
    </row>
    <row r="9" spans="1:25">
      <c r="B9" s="1">
        <f t="shared" si="0"/>
        <v>45571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B10" s="1">
        <f t="shared" si="0"/>
        <v>45572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  <c r="Y10" s="2">
        <f>IF(X10="","",'Cx 01'!X9+'Cx 02'!X9+'Cx 03'!X9+'Cx 04'!X9)</f>
        <v>0</v>
      </c>
    </row>
    <row r="11" spans="1:25">
      <c r="B11" s="1">
        <f t="shared" si="0"/>
        <v>45573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>
      <c r="B12" s="1">
        <f t="shared" si="0"/>
        <v>45574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>
      <c r="B13" s="1">
        <f t="shared" si="0"/>
        <v>45575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45576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45577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  <c r="Y15" s="2">
        <f>IF(X15="","",'Cx 01'!X14+'Cx 02'!X14+'Cx 03'!X14+'Cx 04'!X14)</f>
        <v>0</v>
      </c>
    </row>
    <row r="16" spans="1:25">
      <c r="B16" s="1">
        <f t="shared" si="0"/>
        <v>45578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2:25">
      <c r="B17" s="1">
        <f t="shared" si="0"/>
        <v>45579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2:25">
      <c r="B18" s="1">
        <f t="shared" si="0"/>
        <v>45580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2:25">
      <c r="B19" s="1">
        <f t="shared" si="0"/>
        <v>45581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2:25">
      <c r="B20" s="1">
        <f t="shared" si="0"/>
        <v>45582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2:25">
      <c r="B21" s="1">
        <f t="shared" si="0"/>
        <v>45583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2:25">
      <c r="B22" s="1">
        <f t="shared" si="0"/>
        <v>45584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2:25">
      <c r="B23" s="1">
        <f t="shared" si="0"/>
        <v>45585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2:25">
      <c r="B24" s="1">
        <f t="shared" si="0"/>
        <v>45586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  <c r="Y24" s="2">
        <f>IF(X24="","",'Cx 01'!X23+'Cx 02'!X23+'Cx 03'!X23+'Cx 04'!X23)</f>
        <v>0</v>
      </c>
    </row>
    <row r="25" spans="2:25">
      <c r="B25" s="1">
        <f t="shared" si="0"/>
        <v>45587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2:25">
      <c r="B26" s="1">
        <f t="shared" si="0"/>
        <v>45588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2:25">
      <c r="B27" s="1">
        <f t="shared" si="0"/>
        <v>45589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2:25">
      <c r="B28" s="1">
        <f t="shared" si="0"/>
        <v>45590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2:25">
      <c r="B29" s="1">
        <f t="shared" si="0"/>
        <v>45591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2:25">
      <c r="B30" s="1">
        <f t="shared" si="0"/>
        <v>45592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  <c r="Y30" s="2">
        <f>IF(X30="","",'Cx 01'!X29+'Cx 02'!X29+'Cx 03'!X29+'Cx 04'!X29)</f>
        <v>0</v>
      </c>
    </row>
    <row r="31" spans="2:25">
      <c r="B31" s="1">
        <f t="shared" si="0"/>
        <v>45593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  <c r="X31" s="2">
        <f>IF(W31="","",'Cx 01'!W30+'Cx 02'!W30+'Cx 03'!W30+'Cx 04'!W30)</f>
        <v>0</v>
      </c>
      <c r="Y31" s="2">
        <f>IF(X31="","",'Cx 01'!X30+'Cx 02'!X30+'Cx 03'!X30+'Cx 04'!X30)</f>
        <v>0</v>
      </c>
    </row>
    <row r="32" spans="2:25">
      <c r="B32" s="1">
        <f t="shared" si="0"/>
        <v>45594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  <c r="X32" s="2">
        <f>IF(W32="","",'Cx 01'!W31+'Cx 02'!W31+'Cx 03'!W31+'Cx 04'!W31)</f>
        <v>0</v>
      </c>
      <c r="Y32" s="2">
        <f>IF(X32="","",'Cx 01'!X31+'Cx 02'!X31+'Cx 03'!X31+'Cx 04'!X31)</f>
        <v>0</v>
      </c>
    </row>
    <row r="33" spans="2:25">
      <c r="B33" s="1">
        <f t="shared" si="0"/>
        <v>45595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  <c r="X33" s="2">
        <f>IF(W33="","",'Cx 01'!W32+'Cx 02'!W32+'Cx 03'!W32+'Cx 04'!W32)</f>
        <v>0</v>
      </c>
      <c r="Y33" s="2">
        <f>IF(X33="","",'Cx 01'!X32+'Cx 02'!X32+'Cx 03'!X32+'Cx 04'!X32)</f>
        <v>0</v>
      </c>
    </row>
    <row r="34" spans="2:25">
      <c r="B34" s="1">
        <f t="shared" si="0"/>
        <v>45596</v>
      </c>
      <c r="C34" s="2">
        <f>IF(B34="","",'Cx 01'!B33+'Cx 02'!B33+'Cx 03'!B33+'Cx 04'!B33)</f>
        <v>0</v>
      </c>
      <c r="D34" s="2">
        <f>IF(C34="","",'Cx 01'!C33+'Cx 02'!C33+'Cx 03'!C33+'Cx 04'!C33)</f>
        <v>0</v>
      </c>
      <c r="E34" s="2">
        <f>IF(D34="","",'Cx 01'!D33+'Cx 02'!D33+'Cx 03'!D33+'Cx 04'!D33)</f>
        <v>0</v>
      </c>
      <c r="F34" s="2">
        <f>IF(E34="","",'Cx 01'!E33+'Cx 02'!E33+'Cx 03'!E33+'Cx 04'!E33)</f>
        <v>0</v>
      </c>
      <c r="G34" s="2">
        <f>IF(F34="","",'Cx 01'!F33+'Cx 02'!F33+'Cx 03'!F33+'Cx 04'!F33)</f>
        <v>0</v>
      </c>
      <c r="H34" s="2">
        <f>IF(G34="","",'Cx 01'!G33+'Cx 02'!G33+'Cx 03'!G33+'Cx 04'!G33+H33)</f>
        <v>0</v>
      </c>
      <c r="I34" s="2">
        <f>IF(H34="","",'Cx 01'!H33+'Cx 02'!H33+'Cx 03'!H33+'Cx 04'!H33)</f>
        <v>0</v>
      </c>
      <c r="J34" s="2">
        <f>IF(I34="","",'Cx 01'!I33+'Cx 02'!I33+'Cx 03'!I33+'Cx 04'!I33)</f>
        <v>0</v>
      </c>
      <c r="K34" s="2">
        <f>IF(J34="","",'Cx 01'!J33+'Cx 02'!J33+'Cx 03'!J33+'Cx 04'!J33)</f>
        <v>0</v>
      </c>
      <c r="L34" s="2">
        <f>IF(K34="","",'Cx 01'!K33+'Cx 02'!K33+'Cx 03'!K33+'Cx 04'!K33)</f>
        <v>0</v>
      </c>
      <c r="M34" s="2">
        <f>IF(L34="","",'Cx 01'!L33+'Cx 02'!L33+'Cx 03'!L33+'Cx 04'!L33)</f>
        <v>0</v>
      </c>
      <c r="N34" s="2">
        <f>IF(M34="","",'Cx 01'!M33+'Cx 02'!M33+'Cx 03'!M33+'Cx 04'!M33)</f>
        <v>0</v>
      </c>
      <c r="O34" s="2">
        <f>IF(N34="","",'Cx 01'!N33+'Cx 02'!N33+'Cx 03'!N33+'Cx 04'!N33)</f>
        <v>0</v>
      </c>
      <c r="P34" s="2">
        <f>IF(O34="","",'Cx 01'!O33+'Cx 02'!O33+'Cx 03'!O33+'Cx 04'!O33)</f>
        <v>0</v>
      </c>
      <c r="Q34" s="2">
        <f>IF(P34="","",'Cx 01'!P33+'Cx 02'!P33+'Cx 03'!P33+'Cx 04'!P33)</f>
        <v>0</v>
      </c>
      <c r="R34" s="2">
        <f>IF(Q34="","",'Cx 01'!Q33+'Cx 02'!Q33+'Cx 03'!Q33+'Cx 04'!Q33)</f>
        <v>0</v>
      </c>
      <c r="S34" s="2">
        <f>IF(R34="","",'Cx 01'!R33+'Cx 02'!R33+'Cx 03'!R33+'Cx 04'!R33)</f>
        <v>0</v>
      </c>
      <c r="T34" s="2">
        <f>IF(S34="","",'Cx 01'!S33+'Cx 02'!S33+'Cx 03'!S33+'Cx 04'!S33)</f>
        <v>0</v>
      </c>
      <c r="U34" s="2">
        <f>IF(T34="","",'Cx 01'!T33+'Cx 02'!T33+'Cx 03'!T33+'Cx 04'!T33)</f>
        <v>0</v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W32" sqref="W32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45566</v>
      </c>
      <c r="B3" s="2">
        <f t="shared" ref="B3:B34" si="0">IF(A3="","",C3+D3)</f>
        <v>0</v>
      </c>
      <c r="F3" s="2">
        <f>IF(A3="","",D3-E3)</f>
        <v>0</v>
      </c>
      <c r="G3" s="2">
        <f>IF(A3="","",SUM(H3:X3)-F3)</f>
        <v>0</v>
      </c>
      <c r="U3" s="2"/>
    </row>
    <row r="4" spans="1:24">
      <c r="A4" s="1">
        <f>IF(Análise!B5="","",Análise!B5)</f>
        <v>45567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W4" s="2"/>
    </row>
    <row r="5" spans="1:24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  <c r="W5" s="2"/>
    </row>
    <row r="6" spans="1:24">
      <c r="A6" s="1">
        <f>IF(Análise!B7="","",Análise!B7)</f>
        <v>45569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45595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:G34" si="3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L13" sqref="L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45566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45567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45569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45595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4: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45566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45567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45569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  <c r="W31" s="2"/>
    </row>
    <row r="32" spans="1:23">
      <c r="A32" s="1">
        <f>IF(Análise!B33="","",Análise!B33)</f>
        <v>45595</v>
      </c>
      <c r="B32" s="2">
        <f>IF(A32="","",C32+D32)</f>
        <v>0</v>
      </c>
      <c r="F32" s="2">
        <f t="shared" si="1"/>
        <v>0</v>
      </c>
      <c r="G32" s="2">
        <f t="shared" si="2"/>
        <v>0</v>
      </c>
      <c r="W32" s="2"/>
    </row>
    <row r="33" spans="1:23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45567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45568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45569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45595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2025-02-21T14:12:13Z</dcterms:modified>
</cp:coreProperties>
</file>